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1" documentId="8_{23983CAC-7105-4AFD-80A4-D22481738405}" xr6:coauthVersionLast="47" xr6:coauthVersionMax="47" xr10:uidLastSave="{C8E2C3F5-E61B-4BB0-A97A-41263240B2B6}"/>
  <bookViews>
    <workbookView xWindow="-120" yWindow="-120" windowWidth="29040" windowHeight="15720" xr2:uid="{D8C9F4D4-3659-4F41-97DD-09DD675E9840}"/>
  </bookViews>
  <sheets>
    <sheet name="2025" sheetId="1" r:id="rId1"/>
  </sheets>
  <definedNames>
    <definedName name="_xlnm.Print_Titles" localSheetId="0">'2025'!$A:$B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H29" i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Z29" i="1" s="1"/>
  <c r="AA29" i="1" s="1"/>
  <c r="AB29" i="1" s="1"/>
  <c r="AC29" i="1" s="1"/>
  <c r="AD29" i="1" s="1"/>
  <c r="AE29" i="1" s="1"/>
  <c r="AF29" i="1" s="1"/>
  <c r="AG29" i="1" s="1"/>
  <c r="AH29" i="1" s="1"/>
  <c r="AI29" i="1" s="1"/>
  <c r="AJ29" i="1" s="1"/>
  <c r="AK29" i="1" s="1"/>
  <c r="AL29" i="1" s="1"/>
  <c r="AM29" i="1" s="1"/>
  <c r="AN29" i="1" s="1"/>
  <c r="AO29" i="1" s="1"/>
  <c r="AP29" i="1" s="1"/>
  <c r="AB30" i="1"/>
  <c r="AC30" i="1" s="1"/>
  <c r="AD30" i="1" s="1"/>
  <c r="AE30" i="1" s="1"/>
  <c r="AF30" i="1" s="1"/>
  <c r="AG30" i="1" s="1"/>
  <c r="AH30" i="1" s="1"/>
  <c r="AI30" i="1" s="1"/>
  <c r="AJ30" i="1" s="1"/>
  <c r="AK30" i="1" s="1"/>
  <c r="AL30" i="1" s="1"/>
  <c r="AM30" i="1" s="1"/>
  <c r="AN30" i="1" s="1"/>
  <c r="AO30" i="1" s="1"/>
  <c r="AP30" i="1" s="1"/>
  <c r="AP22" i="1" s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H22" i="1"/>
  <c r="B16" i="1"/>
  <c r="B17" i="1"/>
  <c r="D20" i="1"/>
  <c r="E20" i="1"/>
  <c r="F20" i="1"/>
  <c r="C20" i="1"/>
  <c r="D22" i="1"/>
  <c r="E22" i="1"/>
  <c r="F22" i="1"/>
  <c r="G22" i="1"/>
  <c r="C22" i="1"/>
  <c r="G20" i="1"/>
  <c r="B14" i="1"/>
  <c r="B11" i="1"/>
  <c r="B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C18" i="1"/>
  <c r="B10" i="1"/>
  <c r="B7" i="1"/>
  <c r="B13" i="1"/>
  <c r="AH22" i="1" l="1"/>
  <c r="AG22" i="1"/>
  <c r="AJ22" i="1"/>
  <c r="AI22" i="1"/>
  <c r="F24" i="1"/>
  <c r="B19" i="1"/>
  <c r="G24" i="1"/>
  <c r="E24" i="1"/>
  <c r="AK22" i="1"/>
  <c r="D24" i="1"/>
  <c r="H20" i="1"/>
  <c r="AF22" i="1"/>
  <c r="AE22" i="1"/>
  <c r="AO22" i="1"/>
  <c r="AC22" i="1"/>
  <c r="AD22" i="1"/>
  <c r="AN22" i="1"/>
  <c r="AB22" i="1"/>
  <c r="AM22" i="1"/>
  <c r="AL22" i="1"/>
  <c r="C24" i="1"/>
  <c r="B18" i="1"/>
  <c r="B22" i="1" l="1"/>
  <c r="B23" i="1"/>
  <c r="I20" i="1"/>
  <c r="H24" i="1" l="1"/>
  <c r="J20" i="1"/>
  <c r="I24" i="1"/>
  <c r="K20" i="1" l="1"/>
  <c r="J24" i="1"/>
  <c r="L20" i="1" l="1"/>
  <c r="K24" i="1" l="1"/>
  <c r="M20" i="1"/>
  <c r="L24" i="1"/>
  <c r="N20" i="1" l="1"/>
  <c r="M24" i="1" l="1"/>
  <c r="O20" i="1"/>
  <c r="N24" i="1"/>
  <c r="P20" i="1" l="1"/>
  <c r="O24" i="1"/>
  <c r="Q20" i="1" l="1"/>
  <c r="P24" i="1"/>
  <c r="R20" i="1" l="1"/>
  <c r="Q24" i="1"/>
  <c r="S20" i="1" l="1"/>
  <c r="R24" i="1"/>
  <c r="T20" i="1" l="1"/>
  <c r="S24" i="1"/>
  <c r="U20" i="1" l="1"/>
  <c r="T24" i="1"/>
  <c r="V20" i="1" l="1"/>
  <c r="U24" i="1"/>
  <c r="W20" i="1" l="1"/>
  <c r="V24" i="1"/>
  <c r="X20" i="1" l="1"/>
  <c r="W24" i="1"/>
  <c r="Y20" i="1" l="1"/>
  <c r="X24" i="1"/>
  <c r="Z20" i="1" l="1"/>
  <c r="Y24" i="1"/>
  <c r="AA20" i="1" l="1"/>
  <c r="Z24" i="1"/>
  <c r="AA24" i="1" l="1"/>
  <c r="AB20" i="1" l="1"/>
  <c r="AB24" i="1" s="1"/>
  <c r="AC20" i="1" l="1"/>
  <c r="AC24" i="1" s="1"/>
  <c r="AD20" i="1" l="1"/>
  <c r="AD24" i="1" s="1"/>
  <c r="AE20" i="1" l="1"/>
  <c r="AE24" i="1" s="1"/>
  <c r="AF20" i="1" l="1"/>
  <c r="AF24" i="1" s="1"/>
  <c r="AG20" i="1" l="1"/>
  <c r="AG24" i="1" s="1"/>
  <c r="AH20" i="1" l="1"/>
  <c r="AH24" i="1" s="1"/>
  <c r="AI20" i="1" l="1"/>
  <c r="AI24" i="1" s="1"/>
  <c r="AJ20" i="1" l="1"/>
  <c r="AJ24" i="1" s="1"/>
  <c r="AK20" i="1" l="1"/>
  <c r="AK24" i="1" s="1"/>
  <c r="AL20" i="1" l="1"/>
  <c r="AL24" i="1" s="1"/>
  <c r="AM20" i="1" l="1"/>
  <c r="AM24" i="1" s="1"/>
  <c r="AN20" i="1" l="1"/>
  <c r="AN24" i="1" s="1"/>
  <c r="AP20" i="1" l="1"/>
  <c r="AO20" i="1"/>
  <c r="AO24" i="1" s="1"/>
  <c r="AP24" i="1" l="1"/>
  <c r="B20" i="1"/>
  <c r="B21" i="1"/>
  <c r="B25" i="1" l="1"/>
  <c r="B26" i="1" s="1"/>
  <c r="B24" i="1"/>
</calcChain>
</file>

<file path=xl/sharedStrings.xml><?xml version="1.0" encoding="utf-8"?>
<sst xmlns="http://schemas.openxmlformats.org/spreadsheetml/2006/main" count="70" uniqueCount="64">
  <si>
    <t>NON-CONFIDENTIAL</t>
  </si>
  <si>
    <t>WACC Rate</t>
  </si>
  <si>
    <t>Scenario</t>
  </si>
  <si>
    <t>TOTAL or NPV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</si>
  <si>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</si>
  <si>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</si>
  <si>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</si>
  <si>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</si>
  <si>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</si>
  <si>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</si>
  <si>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</si>
  <si>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</si>
  <si>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</si>
  <si>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</si>
  <si>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</si>
  <si>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</si>
  <si>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</si>
  <si>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</si>
  <si>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</si>
  <si>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</si>
  <si>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</si>
  <si>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</si>
  <si>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</si>
  <si>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</si>
  <si>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</si>
  <si>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</si>
  <si>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</si>
  <si>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</si>
  <si>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</si>
  <si>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</si>
  <si>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</si>
  <si>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</si>
  <si>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</si>
  <si>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</si>
  <si>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</si>
  <si>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</si>
  <si>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</si>
  <si>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</si>
  <si>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</si>
  <si>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</si>
  <si>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</si>
  <si>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</si>
  <si>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</si>
  <si>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</si>
  <si>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Partial Decommissioning</t>
  </si>
  <si>
    <t>Total Capital Investment</t>
  </si>
  <si>
    <t>NPV (CAPEX)</t>
  </si>
  <si>
    <t>Full Decommissioning</t>
  </si>
  <si>
    <t>Redevelopment</t>
  </si>
  <si>
    <t>Total Capital Investment for Redevelopment</t>
  </si>
  <si>
    <t>Sustaining CAPEX Through Redevelopment</t>
  </si>
  <si>
    <t>Total Redevelopment and Sustaining</t>
  </si>
  <si>
    <t>Total Value of Energy</t>
  </si>
  <si>
    <t>NPV (Value of Energy)</t>
  </si>
  <si>
    <t>Total Avoided Capacity Cost</t>
  </si>
  <si>
    <t>NPV (Avoided Capacity Cost)</t>
  </si>
  <si>
    <t>Total Benefit</t>
  </si>
  <si>
    <t>NPV (Total Benefit)</t>
  </si>
  <si>
    <t>Overall NPV - Redevelopment</t>
  </si>
  <si>
    <t>Assumptions:</t>
  </si>
  <si>
    <t>2016-2025* average Mersey production (MWh) (*corrected)</t>
  </si>
  <si>
    <t>Inflation rate (matches HIP)</t>
  </si>
  <si>
    <t>Marginal cost of elec</t>
  </si>
  <si>
    <t>Marginal cost of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</si>
</sst>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* #,##0_);_(&quot;$&quot;* \(#,##0\);_(&quot;$&quot;* &quot;-&quot;??_);_(@_)"/>
    <numFmt numFmtId="167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9">
    <xf numFmtId="0" fontId="0" fillId="0" borderId="0" xfId="0"/>
    <xf numFmtId="164" fontId="1" fillId="0" borderId="0" xfId="0" applyNumberFormat="1" applyFont="1"/>
    <xf numFmtId="164" fontId="2" fillId="0" borderId="0" xfId="0" applyNumberFormat="1" applyFont="1"/>
    <xf numFmtId="0" fontId="1" fillId="0" borderId="0" xfId="0" applyFont="1"/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164" fontId="3" fillId="0" borderId="0" xfId="0" applyNumberFormat="1" applyFont="1"/>
    <xf numFmtId="164" fontId="0" fillId="2" borderId="10" xfId="0" applyNumberFormat="1" applyFill="1" applyBorder="1" applyAlignment="1">
      <alignment horizontal="center"/>
    </xf>
    <xf numFmtId="10" fontId="0" fillId="2" borderId="10" xfId="0" applyNumberFormat="1" applyFill="1" applyBorder="1" applyAlignment="1">
      <alignment horizontal="center"/>
    </xf>
    <xf numFmtId="164" fontId="0" fillId="0" borderId="0" xfId="0" applyNumberFormat="1"/>
    <xf numFmtId="167" fontId="0" fillId="0" borderId="0" xfId="1" applyNumberFormat="1" applyFont="1"/>
    <xf numFmtId="9" fontId="0" fillId="0" borderId="0" xfId="2" applyFont="1" applyAlignment="1">
      <alignment horizontal="right"/>
    </xf>
    <xf numFmtId="164" fontId="0" fillId="0" borderId="0" xfId="0" applyNumberFormat="1" applyAlignment="1">
      <alignment horizontal="right"/>
    </xf>
    <xf numFmtId="167" fontId="0" fillId="0" borderId="0" xfId="1" applyNumberFormat="1" applyFont="1" applyAlignment="1">
      <alignment horizontal="right"/>
    </xf>
    <xf numFmtId="164" fontId="3" fillId="0" borderId="7" xfId="0" applyNumberFormat="1" applyFont="1" applyBorder="1"/>
    <xf numFmtId="166" fontId="3" fillId="0" borderId="1" xfId="0" applyNumberFormat="1" applyFont="1" applyBorder="1"/>
    <xf numFmtId="166" fontId="0" fillId="0" borderId="0" xfId="0" applyNumberFormat="1"/>
    <xf numFmtId="166" fontId="0" fillId="0" borderId="8" xfId="0" applyNumberFormat="1" applyBorder="1"/>
    <xf numFmtId="164" fontId="3" fillId="0" borderId="5" xfId="0" applyNumberFormat="1" applyFont="1" applyBorder="1"/>
    <xf numFmtId="166" fontId="0" fillId="0" borderId="2" xfId="0" applyNumberFormat="1" applyBorder="1"/>
    <xf numFmtId="166" fontId="0" fillId="0" borderId="6" xfId="0" applyNumberFormat="1" applyBorder="1"/>
    <xf numFmtId="166" fontId="0" fillId="0" borderId="4" xfId="0" applyNumberFormat="1" applyBorder="1"/>
    <xf numFmtId="166" fontId="0" fillId="0" borderId="9" xfId="0" applyNumberFormat="1" applyBorder="1"/>
    <xf numFmtId="164" fontId="0" fillId="0" borderId="7" xfId="0" applyNumberFormat="1" applyBorder="1"/>
    <xf numFmtId="166" fontId="0" fillId="0" borderId="1" xfId="0" applyNumberFormat="1" applyBorder="1"/>
    <xf numFmtId="166" fontId="0" fillId="0" borderId="3" xfId="0" applyNumberFormat="1" applyBorder="1"/>
    <xf numFmtId="164" fontId="0" fillId="0" borderId="11" xfId="0" applyNumberFormat="1" applyBorder="1"/>
    <xf numFmtId="166" fontId="0" fillId="0" borderId="12" xfId="0" applyNumberFormat="1" applyBorder="1"/>
  </cellXfs>
  <cellStyles count="3">
    <cellStyle name="Comma" xfId="1" builtinId="3"/>
    <cellStyle name="Normal" xfId="0" builtinId="0"/>
    <cellStyle name="Percent" xfId="2" builtinId="5"/>
  </cellStyles>
  <dxfs count="45"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&quot;$&quot;* #,##0_);_(&quot;$&quot;* \(#,##0\);_(&quot;$&quot;* &quot;-&quot;??_);_(@_)"/>
      <fill>
        <patternFill patternType="none">
          <fgColor indexed="64"/>
          <bgColor auto="1"/>
        </patternFill>
      </fill>
      <border diagonalUp="0" diagonalDown="0" outline="0">
        <left/>
        <right style="medium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&quot;$&quot;* #,##0.00_);_(&quot;$&quot;* \(#,##0.00\);_(&quot;$&quot;* &quot;-&quot;??_);_(@_)"/>
      <fill>
        <patternFill patternType="none">
          <fgColor indexed="64"/>
          <bgColor auto="1"/>
        </patternFill>
      </fill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AB0334-A68D-411E-B57F-21F8596985DB}" name="Table2" displayName="Table2" ref="A5:AP26" totalsRowShown="0" headerRowDxfId="44" dataDxfId="43" tableBorderDxfId="42">
  <autoFilter ref="A5:AP26" xr:uid="{D1AB0334-A68D-411E-B57F-21F8596985DB}"/>
  <tableColumns count="42">
    <tableColumn id="1" xr3:uid="{FCD5172E-139A-450B-9C65-48C793624881}" name="Scenario" dataDxfId="41"/>
    <tableColumn id="3" xr3:uid="{75F63FB9-C0F3-49EA-9723-9E749AEB6B8C}" name="TOTAL or NPV" dataDxfId="40"/>
    <tableColumn id="6" xr3:uid="{FF5E532D-ECD4-4FB6-BC3D-65E3E07DF8AF}" name="2026" dataDxfId="39"/>
    <tableColumn id="7" xr3:uid="{883784B1-38E9-431C-95E0-79CE796DDDEE}" name="2027" dataDxfId="38"/>
    <tableColumn id="8" xr3:uid="{68277886-990F-4C6B-B89C-7125479BBBBA}" name="2028" dataDxfId="37"/>
    <tableColumn id="9" xr3:uid="{001655E4-5449-4B4A-B92E-33C8D7FB6C91}" name="2029" dataDxfId="36"/>
    <tableColumn id="10" xr3:uid="{47EB4BD9-A6B3-4E82-ADC1-9CC829C2DFB5}" name="2030" dataDxfId="35"/>
    <tableColumn id="11" xr3:uid="{28C340AF-CBC9-40D8-B3A2-55B32A01BD2C}" name="2031" dataDxfId="34"/>
    <tableColumn id="12" xr3:uid="{9F3106BF-05A3-4780-8879-0E909F25B323}" name="2032" dataDxfId="33"/>
    <tableColumn id="13" xr3:uid="{ECEBA716-F0E7-4B92-B911-5B37D72829EF}" name="2033" dataDxfId="32"/>
    <tableColumn id="14" xr3:uid="{69D6B410-4299-411E-921C-834B076A2FED}" name="2034" dataDxfId="31"/>
    <tableColumn id="15" xr3:uid="{217B788A-ACF4-4A3E-8658-37C2730AA845}" name="2035" dataDxfId="30"/>
    <tableColumn id="16" xr3:uid="{B9DCBB04-ED2A-429A-8DD7-C54CE3C663F4}" name="2036" dataDxfId="29"/>
    <tableColumn id="17" xr3:uid="{211C4359-D811-4179-AEC4-5CF80DCAE78D}" name="2037" dataDxfId="28"/>
    <tableColumn id="18" xr3:uid="{730CA9C9-D751-4CC1-A30F-E0EACAFB3F20}" name="2038" dataDxfId="27"/>
    <tableColumn id="19" xr3:uid="{6AAF8F90-E115-4ADF-B144-AA825C4682E3}" name="2039" dataDxfId="26"/>
    <tableColumn id="20" xr3:uid="{D14F2B60-64D5-4934-B261-DAC0571FDAF5}" name="2040" dataDxfId="25"/>
    <tableColumn id="21" xr3:uid="{D4C19C1F-D5EC-4034-B29D-409C9B276E38}" name="2041" dataDxfId="24"/>
    <tableColumn id="22" xr3:uid="{EEFC539A-8FCE-428B-AE26-252F2EB6DD1A}" name="2042" dataDxfId="23"/>
    <tableColumn id="23" xr3:uid="{43547DC5-35E6-4208-A5B8-0D10D48E379D}" name="2043" dataDxfId="22"/>
    <tableColumn id="24" xr3:uid="{51F63913-8881-42E8-911E-DEA0E2BC4D00}" name="2044" dataDxfId="21"/>
    <tableColumn id="25" xr3:uid="{7E64022D-E5B8-437B-958B-10142EFF20A9}" name="2045" dataDxfId="20"/>
    <tableColumn id="26" xr3:uid="{E8F30533-3EEE-4857-B004-A1AB3DD30CCB}" name="2046" dataDxfId="19"/>
    <tableColumn id="27" xr3:uid="{B8BD965C-9798-4C73-BEB3-958D5C3EF79C}" name="2047" dataDxfId="18"/>
    <tableColumn id="28" xr3:uid="{0E38D378-96FE-4400-BCE5-520A7D7F42BD}" name="2048" dataDxfId="17"/>
    <tableColumn id="29" xr3:uid="{475699E1-C70E-4786-AE92-0FC49A4E41D3}" name="2049" dataDxfId="16"/>
    <tableColumn id="30" xr3:uid="{82F35D16-3423-4B8D-BED1-D9C8165C3262}" name="2050" dataDxfId="15"/>
    <tableColumn id="31" xr3:uid="{069883CD-2518-4E26-90A3-0BF99378FD5E}" name="2051" dataDxfId="14"/>
    <tableColumn id="32" xr3:uid="{B9885345-1DD9-4F2C-834C-63054284D337}" name="2052" dataDxfId="13"/>
    <tableColumn id="33" xr3:uid="{D543EBBA-5C37-43B5-9355-83F1D86702A8}" name="2053" dataDxfId="12"/>
    <tableColumn id="34" xr3:uid="{5F87C607-5CB8-4476-90C3-A9BB4101FD92}" name="2054" dataDxfId="11"/>
    <tableColumn id="35" xr3:uid="{681A0863-0A41-4CEA-A8D9-9225D0F7030D}" name="2055" dataDxfId="10"/>
    <tableColumn id="36" xr3:uid="{997ED18E-ABD2-4FD3-AD04-665E863394E7}" name="2056" dataDxfId="9"/>
    <tableColumn id="37" xr3:uid="{394FDF59-01B0-45E4-8CA3-0A634F4FCF4C}" name="2057" dataDxfId="8"/>
    <tableColumn id="38" xr3:uid="{BC0B78D2-1828-4BEB-A130-578FCB0D2D96}" name="2058" dataDxfId="7"/>
    <tableColumn id="39" xr3:uid="{3AD5B9F0-1097-4D15-AED5-6CE104A1D4E6}" name="2059" dataDxfId="6"/>
    <tableColumn id="40" xr3:uid="{7A2A549C-058B-4B67-A7E4-72D29436B3AD}" name="2060" dataDxfId="5"/>
    <tableColumn id="41" xr3:uid="{357B02FA-9BEF-43BD-8DDD-1809FED17465}" name="2061" dataDxfId="4"/>
    <tableColumn id="42" xr3:uid="{386369C1-E7CE-4D2D-9016-42D9DBFB347F}" name="2062" dataDxfId="3"/>
    <tableColumn id="43" xr3:uid="{0098F480-BE28-497E-B000-2A5F8729BB47}" name="2063" dataDxfId="2"/>
    <tableColumn id="44" xr3:uid="{4C254EEE-AB25-4BD8-9706-AA2161175510}" name="2064" dataDxfId="1"/>
    <tableColumn id="2" xr3:uid="{9BAE46E4-5283-4D52-8F4E-B18C5C2AE6D4}" name="2065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0F0A4-424A-4C6E-83C9-C0FBA229B85C}">
  <dimension ref="A1:AP30"/>
  <sheetViews>
    <sheetView tabSelected="1" zoomScale="80" zoomScaleNormal="80" zoomScaleSheetLayoutView="7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C34" sqref="C34"/>
    </sheetView>
  </sheetViews>
  <sheetFormatPr defaultColWidth="9.140625" defaultRowHeight="18.75" x14ac:dyDescent="0.3"/>
  <cols>
    <col min="1" max="1" width="42.85546875" style="2" bestFit="1" customWidth="1"/>
    <col min="2" max="2" width="28.5703125" style="2" customWidth="1"/>
    <col min="3" max="42" width="14.7109375" style="1" customWidth="1"/>
    <col min="43" max="16384" width="9.140625" style="1"/>
  </cols>
  <sheetData>
    <row r="1" spans="1:42" ht="15.6" customHeight="1" x14ac:dyDescent="0.3">
      <c r="A1" s="7" t="s">
        <v>0</v>
      </c>
    </row>
    <row r="2" spans="1:42" ht="8.1" customHeight="1" x14ac:dyDescent="0.3"/>
    <row r="3" spans="1:42" ht="15.6" customHeight="1" x14ac:dyDescent="0.3">
      <c r="A3" s="8" t="s">
        <v>1</v>
      </c>
      <c r="B3" s="9">
        <v>5.0799999999999998E-2</v>
      </c>
    </row>
    <row r="4" spans="1:42" ht="8.4499999999999993" customHeight="1" x14ac:dyDescent="0.3"/>
    <row r="5" spans="1:42" s="3" customFormat="1" ht="15.95" customHeight="1" x14ac:dyDescent="0.3">
      <c r="A5" s="4" t="s">
        <v>2</v>
      </c>
      <c r="B5" s="5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6" t="s">
        <v>15</v>
      </c>
      <c r="O5" s="6" t="s">
        <v>16</v>
      </c>
      <c r="P5" s="6" t="s">
        <v>17</v>
      </c>
      <c r="Q5" s="6" t="s">
        <v>18</v>
      </c>
      <c r="R5" s="6" t="s">
        <v>19</v>
      </c>
      <c r="S5" s="6" t="s">
        <v>20</v>
      </c>
      <c r="T5" s="6" t="s">
        <v>21</v>
      </c>
      <c r="U5" s="6" t="s">
        <v>22</v>
      </c>
      <c r="V5" s="6" t="s">
        <v>23</v>
      </c>
      <c r="W5" s="6" t="s">
        <v>24</v>
      </c>
      <c r="X5" s="6" t="s">
        <v>25</v>
      </c>
      <c r="Y5" s="6" t="s">
        <v>26</v>
      </c>
      <c r="Z5" s="6" t="s">
        <v>27</v>
      </c>
      <c r="AA5" s="6" t="s">
        <v>28</v>
      </c>
      <c r="AB5" s="6" t="s">
        <v>29</v>
      </c>
      <c r="AC5" s="6" t="s">
        <v>30</v>
      </c>
      <c r="AD5" s="6" t="s">
        <v>31</v>
      </c>
      <c r="AE5" s="6" t="s">
        <v>32</v>
      </c>
      <c r="AF5" s="6" t="s">
        <v>33</v>
      </c>
      <c r="AG5" s="6" t="s">
        <v>34</v>
      </c>
      <c r="AH5" s="6" t="s">
        <v>35</v>
      </c>
      <c r="AI5" s="6" t="s">
        <v>36</v>
      </c>
      <c r="AJ5" s="6" t="s">
        <v>37</v>
      </c>
      <c r="AK5" s="6" t="s">
        <v>38</v>
      </c>
      <c r="AL5" s="6" t="s">
        <v>39</v>
      </c>
      <c r="AM5" s="6" t="s">
        <v>40</v>
      </c>
      <c r="AN5" s="6" t="s">
        <v>41</v>
      </c>
      <c r="AO5" s="6" t="s">
        <v>42</v>
      </c>
      <c r="AP5" s="6" t="s">
        <v>43</v>
      </c>
    </row>
    <row r="6" spans="1:42" s="3" customFormat="1" ht="15.95" customHeight="1" x14ac:dyDescent="0.3">
      <c r="A6" s="15" t="s">
        <v>44</v>
      </c>
      <c r="B6" s="25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8"/>
    </row>
    <row r="7" spans="1:42" s="3" customFormat="1" ht="15.95" customHeight="1" x14ac:dyDescent="0.3">
      <c r="A7" s="24" t="s">
        <v>45</v>
      </c>
      <c r="B7" s="25">
        <f>SUM(Table2[[#This Row],[2026]:[2065]])</f>
        <v>624440000</v>
      </c>
      <c r="C7" s="17">
        <v>0</v>
      </c>
      <c r="D7" s="17">
        <v>0</v>
      </c>
      <c r="E7" s="17">
        <v>1500000</v>
      </c>
      <c r="F7" s="17">
        <v>2500000</v>
      </c>
      <c r="G7" s="17">
        <v>2500000</v>
      </c>
      <c r="H7" s="17">
        <v>26080000</v>
      </c>
      <c r="I7" s="17">
        <v>32590000</v>
      </c>
      <c r="J7" s="17">
        <v>54850000</v>
      </c>
      <c r="K7" s="17">
        <v>48140000</v>
      </c>
      <c r="L7" s="17">
        <v>54850000</v>
      </c>
      <c r="M7" s="17">
        <v>48140000</v>
      </c>
      <c r="N7" s="17">
        <v>54850000</v>
      </c>
      <c r="O7" s="17">
        <v>48140000</v>
      </c>
      <c r="P7" s="17">
        <v>54850000</v>
      </c>
      <c r="Q7" s="17">
        <v>48140000</v>
      </c>
      <c r="R7" s="17">
        <v>54850000</v>
      </c>
      <c r="S7" s="17">
        <v>48140000</v>
      </c>
      <c r="T7" s="17">
        <v>28770000</v>
      </c>
      <c r="U7" s="17">
        <v>15550000</v>
      </c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8"/>
    </row>
    <row r="8" spans="1:42" s="3" customFormat="1" ht="15.95" customHeight="1" thickBot="1" x14ac:dyDescent="0.35">
      <c r="A8" s="24" t="s">
        <v>46</v>
      </c>
      <c r="B8" s="25">
        <f>NPV($B$3,C7:U7)*(-1)</f>
        <v>-346011445.27143133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8"/>
    </row>
    <row r="9" spans="1:42" s="3" customFormat="1" ht="15.95" customHeight="1" x14ac:dyDescent="0.3">
      <c r="A9" s="19" t="s">
        <v>47</v>
      </c>
      <c r="B9" s="2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1"/>
    </row>
    <row r="10" spans="1:42" s="3" customFormat="1" ht="15.95" customHeight="1" x14ac:dyDescent="0.3">
      <c r="A10" s="24" t="s">
        <v>45</v>
      </c>
      <c r="B10" s="25">
        <f>SUM(Table2[[#This Row],[2026]:[2065]])</f>
        <v>512276249.99999976</v>
      </c>
      <c r="C10" s="17">
        <v>0</v>
      </c>
      <c r="D10" s="17">
        <v>0</v>
      </c>
      <c r="E10" s="17">
        <v>1000000</v>
      </c>
      <c r="F10" s="17">
        <v>1000000</v>
      </c>
      <c r="G10" s="17">
        <v>2500000</v>
      </c>
      <c r="H10" s="17">
        <v>13583359.915048137</v>
      </c>
      <c r="I10" s="17">
        <v>13583359.915048137</v>
      </c>
      <c r="J10" s="17">
        <v>11353734.971704664</v>
      </c>
      <c r="K10" s="17">
        <v>11353734.971704664</v>
      </c>
      <c r="L10" s="17">
        <v>18994027.209750965</v>
      </c>
      <c r="M10" s="17">
        <v>18994027.209750965</v>
      </c>
      <c r="N10" s="17">
        <v>16764402.266407497</v>
      </c>
      <c r="O10" s="17">
        <v>16764402.266407497</v>
      </c>
      <c r="P10" s="17">
        <v>16900805.92795004</v>
      </c>
      <c r="Q10" s="17">
        <v>16900805.92795004</v>
      </c>
      <c r="R10" s="17">
        <v>14671180.984606568</v>
      </c>
      <c r="S10" s="17">
        <v>14671180.984606568</v>
      </c>
      <c r="T10" s="17">
        <v>20834700.294216778</v>
      </c>
      <c r="U10" s="17">
        <v>20834700.294216778</v>
      </c>
      <c r="V10" s="17">
        <v>18605075.350873306</v>
      </c>
      <c r="W10" s="17">
        <v>18605075.350873306</v>
      </c>
      <c r="X10" s="17">
        <v>9256371.1910490617</v>
      </c>
      <c r="Y10" s="17">
        <v>9256371.1910490617</v>
      </c>
      <c r="Z10" s="17">
        <v>7026746.247705589</v>
      </c>
      <c r="AA10" s="17">
        <v>7026746.247705589</v>
      </c>
      <c r="AB10" s="17">
        <v>22944921.535768859</v>
      </c>
      <c r="AC10" s="17">
        <v>22944921.535768859</v>
      </c>
      <c r="AD10" s="17">
        <v>20738199.776229631</v>
      </c>
      <c r="AE10" s="17">
        <v>20738199.776229631</v>
      </c>
      <c r="AF10" s="17">
        <v>20738199.776229631</v>
      </c>
      <c r="AG10" s="17">
        <v>20738199.776229631</v>
      </c>
      <c r="AH10" s="17">
        <v>20738199.776229631</v>
      </c>
      <c r="AI10" s="17">
        <v>20738199.776229631</v>
      </c>
      <c r="AJ10" s="17">
        <v>20738199.776229631</v>
      </c>
      <c r="AK10" s="17">
        <v>20738199.776229631</v>
      </c>
      <c r="AL10" s="17"/>
      <c r="AM10" s="17"/>
      <c r="AN10" s="17"/>
      <c r="AO10" s="17"/>
      <c r="AP10" s="18"/>
    </row>
    <row r="11" spans="1:42" s="3" customFormat="1" ht="15.95" customHeight="1" thickBot="1" x14ac:dyDescent="0.35">
      <c r="A11" s="24" t="s">
        <v>46</v>
      </c>
      <c r="B11" s="25">
        <f>NPV($B$3,C10:AP10)*(-1)</f>
        <v>-196107720.40990227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8"/>
    </row>
    <row r="12" spans="1:42" ht="15.95" customHeight="1" x14ac:dyDescent="0.3">
      <c r="A12" s="19" t="s">
        <v>48</v>
      </c>
      <c r="B12" s="2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1"/>
    </row>
    <row r="13" spans="1:42" ht="15.95" customHeight="1" x14ac:dyDescent="0.3">
      <c r="A13" s="24" t="s">
        <v>49</v>
      </c>
      <c r="B13" s="25">
        <f>SUM(Table2[[#This Row],[2026]:[2065]])</f>
        <v>1202480000</v>
      </c>
      <c r="C13" s="17">
        <v>0</v>
      </c>
      <c r="D13" s="17">
        <v>0</v>
      </c>
      <c r="E13" s="17">
        <v>2500000</v>
      </c>
      <c r="F13" s="17">
        <v>3500000</v>
      </c>
      <c r="G13" s="17">
        <v>2500000</v>
      </c>
      <c r="H13" s="17">
        <v>11500000</v>
      </c>
      <c r="I13" s="17">
        <v>36730000</v>
      </c>
      <c r="J13" s="17">
        <v>65770000</v>
      </c>
      <c r="K13" s="17">
        <v>56990000</v>
      </c>
      <c r="L13" s="17">
        <v>41060000</v>
      </c>
      <c r="M13" s="17">
        <v>63710000</v>
      </c>
      <c r="N13" s="17">
        <v>72490000</v>
      </c>
      <c r="O13" s="17">
        <v>64330000</v>
      </c>
      <c r="P13" s="17">
        <v>73830000</v>
      </c>
      <c r="Q13" s="17">
        <v>68710000</v>
      </c>
      <c r="R13" s="17">
        <v>51010000</v>
      </c>
      <c r="S13" s="17">
        <v>54960000</v>
      </c>
      <c r="T13" s="17">
        <v>75520000</v>
      </c>
      <c r="U13" s="17">
        <v>68890000</v>
      </c>
      <c r="V13" s="17">
        <v>54960000</v>
      </c>
      <c r="W13" s="17">
        <v>75520000</v>
      </c>
      <c r="X13" s="17">
        <v>68890000</v>
      </c>
      <c r="Y13" s="17">
        <v>54960000</v>
      </c>
      <c r="Z13" s="17">
        <v>75520000</v>
      </c>
      <c r="AA13" s="17">
        <v>58630000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8"/>
    </row>
    <row r="14" spans="1:42" ht="15.95" customHeight="1" x14ac:dyDescent="0.3">
      <c r="A14" s="24" t="s">
        <v>46</v>
      </c>
      <c r="B14" s="25">
        <f>NPV($B$3,C13:AP13)*(-1)</f>
        <v>-559893304.63111103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8"/>
    </row>
    <row r="15" spans="1:42" ht="15.95" customHeight="1" x14ac:dyDescent="0.3">
      <c r="A15" s="24" t="s">
        <v>50</v>
      </c>
      <c r="B15" s="2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8"/>
    </row>
    <row r="16" spans="1:42" ht="15.95" customHeight="1" x14ac:dyDescent="0.3">
      <c r="A16" s="24" t="s">
        <v>45</v>
      </c>
      <c r="B16" s="25">
        <f>SUM(Table2[[#This Row],[2026]:[2065]])</f>
        <v>172362402.21949998</v>
      </c>
      <c r="C16" s="17">
        <v>9673500</v>
      </c>
      <c r="D16" s="17">
        <v>15210000</v>
      </c>
      <c r="E16" s="17">
        <v>7109750</v>
      </c>
      <c r="F16" s="17">
        <v>6409750</v>
      </c>
      <c r="G16" s="17">
        <v>6700000</v>
      </c>
      <c r="H16" s="17">
        <v>3997876.5883872001</v>
      </c>
      <c r="I16" s="17">
        <v>4996782.6542743687</v>
      </c>
      <c r="J16" s="17">
        <v>5741130.9669111008</v>
      </c>
      <c r="K16" s="17">
        <v>3525523.077435818</v>
      </c>
      <c r="L16" s="17">
        <v>1950391.0719916103</v>
      </c>
      <c r="M16" s="17">
        <v>994699.44671572174</v>
      </c>
      <c r="N16" s="17">
        <v>887769.2561937815</v>
      </c>
      <c r="O16" s="17">
        <v>905524.64131765708</v>
      </c>
      <c r="P16" s="17">
        <v>923635.1341440106</v>
      </c>
      <c r="Q16" s="17">
        <v>1345868.3383241293</v>
      </c>
      <c r="R16" s="17">
        <v>960949.99356342852</v>
      </c>
      <c r="S16" s="17">
        <v>2100362.1287886361</v>
      </c>
      <c r="T16" s="17">
        <v>1142596.9980610181</v>
      </c>
      <c r="U16" s="17">
        <v>2476578.9932972561</v>
      </c>
      <c r="V16" s="17">
        <v>891568.43758701242</v>
      </c>
      <c r="W16" s="17">
        <v>3637599.2253550119</v>
      </c>
      <c r="X16" s="17">
        <v>1082185.7695431157</v>
      </c>
      <c r="Y16" s="17">
        <v>1103829.4849339777</v>
      </c>
      <c r="Z16" s="17">
        <v>3699405.6737930169</v>
      </c>
      <c r="AA16" s="17">
        <v>2953090.7900365125</v>
      </c>
      <c r="AB16" s="17">
        <v>5187596.1544974754</v>
      </c>
      <c r="AC16" s="17">
        <v>5291348.0775874238</v>
      </c>
      <c r="AD16" s="17">
        <v>4178458.0948174237</v>
      </c>
      <c r="AE16" s="17">
        <v>7893629.6483719666</v>
      </c>
      <c r="AF16" s="17">
        <v>3260450.8513860358</v>
      </c>
      <c r="AG16" s="17">
        <v>8129390.7894558515</v>
      </c>
      <c r="AH16" s="17">
        <v>4334443.3618325964</v>
      </c>
      <c r="AI16" s="17">
        <v>1730008.2635488363</v>
      </c>
      <c r="AJ16" s="17">
        <v>5882028.0960660437</v>
      </c>
      <c r="AK16" s="17">
        <v>1199933.7315974727</v>
      </c>
      <c r="AL16" s="17">
        <v>7547583.1717481054</v>
      </c>
      <c r="AM16" s="17">
        <v>9155014.3985960819</v>
      </c>
      <c r="AN16" s="17">
        <v>1910068.9131616363</v>
      </c>
      <c r="AO16" s="17">
        <v>10390774.887599297</v>
      </c>
      <c r="AP16" s="18">
        <v>5851305.108579359</v>
      </c>
    </row>
    <row r="17" spans="1:42" ht="15.95" customHeight="1" x14ac:dyDescent="0.3">
      <c r="A17" s="24" t="s">
        <v>46</v>
      </c>
      <c r="B17" s="25">
        <f>NPV($B$3,C16:AP16)*(-1)</f>
        <v>-79222500.910588011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8"/>
    </row>
    <row r="18" spans="1:42" ht="15.95" customHeight="1" x14ac:dyDescent="0.3">
      <c r="A18" s="15" t="s">
        <v>51</v>
      </c>
      <c r="B18" s="25">
        <f>SUM(C18:AP18)</f>
        <v>1374842402.2195001</v>
      </c>
      <c r="C18" s="17">
        <f t="shared" ref="C18:AP18" si="0">C13+C16</f>
        <v>9673500</v>
      </c>
      <c r="D18" s="17">
        <f t="shared" si="0"/>
        <v>15210000</v>
      </c>
      <c r="E18" s="17">
        <f t="shared" si="0"/>
        <v>9609750</v>
      </c>
      <c r="F18" s="17">
        <f t="shared" si="0"/>
        <v>9909750</v>
      </c>
      <c r="G18" s="17">
        <f t="shared" si="0"/>
        <v>9200000</v>
      </c>
      <c r="H18" s="17">
        <f t="shared" si="0"/>
        <v>15497876.588387201</v>
      </c>
      <c r="I18" s="17">
        <f t="shared" si="0"/>
        <v>41726782.654274367</v>
      </c>
      <c r="J18" s="17">
        <f t="shared" si="0"/>
        <v>71511130.966911107</v>
      </c>
      <c r="K18" s="17">
        <f t="shared" si="0"/>
        <v>60515523.077435821</v>
      </c>
      <c r="L18" s="17">
        <f t="shared" si="0"/>
        <v>43010391.071991608</v>
      </c>
      <c r="M18" s="17">
        <f t="shared" si="0"/>
        <v>64704699.44671572</v>
      </c>
      <c r="N18" s="17">
        <f t="shared" si="0"/>
        <v>73377769.256193787</v>
      </c>
      <c r="O18" s="17">
        <f t="shared" si="0"/>
        <v>65235524.641317658</v>
      </c>
      <c r="P18" s="17">
        <f t="shared" si="0"/>
        <v>74753635.134144008</v>
      </c>
      <c r="Q18" s="17">
        <f t="shared" si="0"/>
        <v>70055868.33832413</v>
      </c>
      <c r="R18" s="17">
        <f t="shared" si="0"/>
        <v>51970949.993563429</v>
      </c>
      <c r="S18" s="17">
        <f t="shared" si="0"/>
        <v>57060362.128788635</v>
      </c>
      <c r="T18" s="17">
        <f t="shared" si="0"/>
        <v>76662596.998061016</v>
      </c>
      <c r="U18" s="17">
        <f t="shared" si="0"/>
        <v>71366578.993297249</v>
      </c>
      <c r="V18" s="17">
        <f t="shared" si="0"/>
        <v>55851568.437587015</v>
      </c>
      <c r="W18" s="17">
        <f t="shared" si="0"/>
        <v>79157599.225355014</v>
      </c>
      <c r="X18" s="17">
        <f t="shared" si="0"/>
        <v>69972185.769543111</v>
      </c>
      <c r="Y18" s="17">
        <f t="shared" si="0"/>
        <v>56063829.48493398</v>
      </c>
      <c r="Z18" s="17">
        <f t="shared" si="0"/>
        <v>79219405.673793018</v>
      </c>
      <c r="AA18" s="17">
        <f t="shared" si="0"/>
        <v>61583090.790036514</v>
      </c>
      <c r="AB18" s="17">
        <f t="shared" si="0"/>
        <v>5187596.1544974754</v>
      </c>
      <c r="AC18" s="17">
        <f t="shared" si="0"/>
        <v>5291348.0775874238</v>
      </c>
      <c r="AD18" s="17">
        <f t="shared" si="0"/>
        <v>4178458.0948174237</v>
      </c>
      <c r="AE18" s="17">
        <f t="shared" si="0"/>
        <v>7893629.6483719666</v>
      </c>
      <c r="AF18" s="17">
        <f t="shared" si="0"/>
        <v>3260450.8513860358</v>
      </c>
      <c r="AG18" s="17">
        <f t="shared" si="0"/>
        <v>8129390.7894558515</v>
      </c>
      <c r="AH18" s="17">
        <f t="shared" si="0"/>
        <v>4334443.3618325964</v>
      </c>
      <c r="AI18" s="17">
        <f t="shared" si="0"/>
        <v>1730008.2635488363</v>
      </c>
      <c r="AJ18" s="17">
        <f t="shared" si="0"/>
        <v>5882028.0960660437</v>
      </c>
      <c r="AK18" s="17">
        <f t="shared" si="0"/>
        <v>1199933.7315974727</v>
      </c>
      <c r="AL18" s="17">
        <f t="shared" si="0"/>
        <v>7547583.1717481054</v>
      </c>
      <c r="AM18" s="17">
        <f t="shared" si="0"/>
        <v>9155014.3985960819</v>
      </c>
      <c r="AN18" s="17">
        <f t="shared" si="0"/>
        <v>1910068.9131616363</v>
      </c>
      <c r="AO18" s="17">
        <f t="shared" si="0"/>
        <v>10390774.887599297</v>
      </c>
      <c r="AP18" s="18">
        <f t="shared" si="0"/>
        <v>5851305.108579359</v>
      </c>
    </row>
    <row r="19" spans="1:42" ht="15.95" customHeight="1" thickBot="1" x14ac:dyDescent="0.35">
      <c r="A19" s="24" t="s">
        <v>46</v>
      </c>
      <c r="B19" s="25">
        <f>NPV($B$3,C18:AP18)*(-1)</f>
        <v>-639115805.54169893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8"/>
    </row>
    <row r="20" spans="1:42" ht="15.95" customHeight="1" x14ac:dyDescent="0.3">
      <c r="A20" s="19" t="s">
        <v>52</v>
      </c>
      <c r="B20" s="26">
        <f>SUM(C20:AP20)</f>
        <v>1042075304.6582613</v>
      </c>
      <c r="C20" s="20">
        <f>190000*C29</f>
        <v>15498299.999999998</v>
      </c>
      <c r="D20" s="20">
        <f>190000*D29</f>
        <v>15988500.000000002</v>
      </c>
      <c r="E20" s="20">
        <f>190000*E29</f>
        <v>16543299.999999998</v>
      </c>
      <c r="F20" s="20">
        <f>190000*F29</f>
        <v>19986100</v>
      </c>
      <c r="G20" s="20">
        <f>190000*G29</f>
        <v>20385822</v>
      </c>
      <c r="H20" s="20">
        <f t="shared" ref="H20:AA20" si="1">190000*H29*0.83</f>
        <v>17258636.905200001</v>
      </c>
      <c r="I20" s="20">
        <f t="shared" si="1"/>
        <v>17603809.643304002</v>
      </c>
      <c r="J20" s="20">
        <f t="shared" si="1"/>
        <v>17955885.836170081</v>
      </c>
      <c r="K20" s="20">
        <f t="shared" si="1"/>
        <v>18315003.552893482</v>
      </c>
      <c r="L20" s="20">
        <f t="shared" si="1"/>
        <v>18681303.623951353</v>
      </c>
      <c r="M20" s="20">
        <f t="shared" si="1"/>
        <v>19054929.696430378</v>
      </c>
      <c r="N20" s="20">
        <f t="shared" si="1"/>
        <v>19436028.290358987</v>
      </c>
      <c r="O20" s="20">
        <f t="shared" si="1"/>
        <v>19824748.856166169</v>
      </c>
      <c r="P20" s="20">
        <f t="shared" si="1"/>
        <v>20221243.833289493</v>
      </c>
      <c r="Q20" s="20">
        <f t="shared" si="1"/>
        <v>20625668.709955279</v>
      </c>
      <c r="R20" s="20">
        <f t="shared" si="1"/>
        <v>21038182.08415439</v>
      </c>
      <c r="S20" s="20">
        <f t="shared" si="1"/>
        <v>21458945.725837477</v>
      </c>
      <c r="T20" s="20">
        <f t="shared" si="1"/>
        <v>21888124.640354224</v>
      </c>
      <c r="U20" s="20">
        <f t="shared" si="1"/>
        <v>22325887.13316131</v>
      </c>
      <c r="V20" s="20">
        <f t="shared" si="1"/>
        <v>22772404.875824533</v>
      </c>
      <c r="W20" s="20">
        <f t="shared" si="1"/>
        <v>23227852.973341029</v>
      </c>
      <c r="X20" s="20">
        <f t="shared" si="1"/>
        <v>23692410.032807849</v>
      </c>
      <c r="Y20" s="20">
        <f t="shared" si="1"/>
        <v>24166258.23346401</v>
      </c>
      <c r="Z20" s="20">
        <f t="shared" si="1"/>
        <v>24649583.398133289</v>
      </c>
      <c r="AA20" s="20">
        <f t="shared" si="1"/>
        <v>25142575.066095959</v>
      </c>
      <c r="AB20" s="20">
        <f t="shared" ref="AB20:AP20" si="2">190000*AB29</f>
        <v>30898104.298093829</v>
      </c>
      <c r="AC20" s="20">
        <f t="shared" si="2"/>
        <v>31516066.384055708</v>
      </c>
      <c r="AD20" s="20">
        <f t="shared" si="2"/>
        <v>32146387.711736821</v>
      </c>
      <c r="AE20" s="20">
        <f t="shared" si="2"/>
        <v>32789315.465971559</v>
      </c>
      <c r="AF20" s="20">
        <f t="shared" si="2"/>
        <v>33445101.775290988</v>
      </c>
      <c r="AG20" s="20">
        <f t="shared" si="2"/>
        <v>34114003.810796812</v>
      </c>
      <c r="AH20" s="20">
        <f t="shared" si="2"/>
        <v>34796283.88701275</v>
      </c>
      <c r="AI20" s="20">
        <f t="shared" si="2"/>
        <v>35492209.564753003</v>
      </c>
      <c r="AJ20" s="20">
        <f t="shared" si="2"/>
        <v>36202053.756048068</v>
      </c>
      <c r="AK20" s="20">
        <f t="shared" si="2"/>
        <v>36926094.831169032</v>
      </c>
      <c r="AL20" s="20">
        <f t="shared" si="2"/>
        <v>37664616.727792405</v>
      </c>
      <c r="AM20" s="20">
        <f t="shared" si="2"/>
        <v>38417909.062348261</v>
      </c>
      <c r="AN20" s="20">
        <f t="shared" si="2"/>
        <v>39186267.24359522</v>
      </c>
      <c r="AO20" s="20">
        <f t="shared" si="2"/>
        <v>39969992.588467129</v>
      </c>
      <c r="AP20" s="21">
        <f t="shared" si="2"/>
        <v>40769392.440236464</v>
      </c>
    </row>
    <row r="21" spans="1:42" ht="15.95" customHeight="1" x14ac:dyDescent="0.3">
      <c r="A21" s="24" t="s">
        <v>53</v>
      </c>
      <c r="B21" s="25">
        <f>NPV($B$3,C20:AP20)</f>
        <v>376550689.50625086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8"/>
    </row>
    <row r="22" spans="1:42" ht="15.95" customHeight="1" x14ac:dyDescent="0.3">
      <c r="A22" s="15" t="s">
        <v>54</v>
      </c>
      <c r="B22" s="25">
        <f>SUM(C22:AP22)</f>
        <v>267274026.82047674</v>
      </c>
      <c r="C22" s="17">
        <f>42500*C30</f>
        <v>4802500</v>
      </c>
      <c r="D22" s="17">
        <f>42500*D30</f>
        <v>4887500</v>
      </c>
      <c r="E22" s="17">
        <f>42500*E30</f>
        <v>4972500</v>
      </c>
      <c r="F22" s="17">
        <f>42500*F30</f>
        <v>5100000</v>
      </c>
      <c r="G22" s="17">
        <f>42500*G30</f>
        <v>5185000</v>
      </c>
      <c r="H22" s="17">
        <f t="shared" ref="H22:AA22" si="3">42500*H30*0.83</f>
        <v>4374100</v>
      </c>
      <c r="I22" s="17">
        <f t="shared" si="3"/>
        <v>4479925</v>
      </c>
      <c r="J22" s="17">
        <f t="shared" si="3"/>
        <v>4550475</v>
      </c>
      <c r="K22" s="17">
        <f t="shared" si="3"/>
        <v>4656300</v>
      </c>
      <c r="L22" s="17">
        <f t="shared" si="3"/>
        <v>4762125</v>
      </c>
      <c r="M22" s="17">
        <f t="shared" si="3"/>
        <v>4832675</v>
      </c>
      <c r="N22" s="17">
        <f t="shared" si="3"/>
        <v>4938500</v>
      </c>
      <c r="O22" s="17">
        <f t="shared" si="3"/>
        <v>5044325</v>
      </c>
      <c r="P22" s="17">
        <f t="shared" si="3"/>
        <v>5150150</v>
      </c>
      <c r="Q22" s="17">
        <f t="shared" si="3"/>
        <v>5255975</v>
      </c>
      <c r="R22" s="17">
        <f t="shared" si="3"/>
        <v>5361800</v>
      </c>
      <c r="S22" s="17">
        <f t="shared" si="3"/>
        <v>5467625</v>
      </c>
      <c r="T22" s="17">
        <f t="shared" si="3"/>
        <v>5573450</v>
      </c>
      <c r="U22" s="17">
        <f t="shared" si="3"/>
        <v>5679275</v>
      </c>
      <c r="V22" s="17">
        <f t="shared" si="3"/>
        <v>5785100</v>
      </c>
      <c r="W22" s="17">
        <f t="shared" si="3"/>
        <v>5890925</v>
      </c>
      <c r="X22" s="17">
        <f t="shared" si="3"/>
        <v>6032025</v>
      </c>
      <c r="Y22" s="17">
        <f t="shared" si="3"/>
        <v>6137850</v>
      </c>
      <c r="Z22" s="17">
        <f t="shared" si="3"/>
        <v>6278950</v>
      </c>
      <c r="AA22" s="17">
        <f t="shared" si="3"/>
        <v>6384775</v>
      </c>
      <c r="AB22" s="17">
        <f t="shared" ref="AB22:AP22" si="4">42500*AB30</f>
        <v>7846350</v>
      </c>
      <c r="AC22" s="17">
        <f t="shared" si="4"/>
        <v>8003277</v>
      </c>
      <c r="AD22" s="17">
        <f t="shared" si="4"/>
        <v>8163342.5399999991</v>
      </c>
      <c r="AE22" s="17">
        <f t="shared" si="4"/>
        <v>8326609.3908000002</v>
      </c>
      <c r="AF22" s="17">
        <f t="shared" si="4"/>
        <v>8493141.5786160007</v>
      </c>
      <c r="AG22" s="17">
        <f t="shared" si="4"/>
        <v>8663004.410188321</v>
      </c>
      <c r="AH22" s="17">
        <f t="shared" si="4"/>
        <v>8836264.4983920883</v>
      </c>
      <c r="AI22" s="17">
        <f t="shared" si="4"/>
        <v>9012989.7883599289</v>
      </c>
      <c r="AJ22" s="17">
        <f t="shared" si="4"/>
        <v>9193249.5841271281</v>
      </c>
      <c r="AK22" s="17">
        <f t="shared" si="4"/>
        <v>9377114.5758096725</v>
      </c>
      <c r="AL22" s="17">
        <f t="shared" si="4"/>
        <v>9564656.8673258647</v>
      </c>
      <c r="AM22" s="17">
        <f t="shared" si="4"/>
        <v>9755950.004672382</v>
      </c>
      <c r="AN22" s="17">
        <f t="shared" si="4"/>
        <v>9951069.0047658309</v>
      </c>
      <c r="AO22" s="17">
        <f t="shared" si="4"/>
        <v>10150090.384861147</v>
      </c>
      <c r="AP22" s="18">
        <f t="shared" si="4"/>
        <v>10353092.192558371</v>
      </c>
    </row>
    <row r="23" spans="1:42" ht="15.95" customHeight="1" x14ac:dyDescent="0.3">
      <c r="A23" s="24" t="s">
        <v>55</v>
      </c>
      <c r="B23" s="25">
        <f>NPV($B$3,C22:AP22)</f>
        <v>97952233.282295302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8"/>
    </row>
    <row r="24" spans="1:42" ht="15.95" customHeight="1" x14ac:dyDescent="0.3">
      <c r="A24" s="15" t="s">
        <v>56</v>
      </c>
      <c r="B24" s="25">
        <f>SUM(C24:AP24)</f>
        <v>1309349331.4787381</v>
      </c>
      <c r="C24" s="17">
        <f t="shared" ref="C24:AP24" si="5">C20+C22</f>
        <v>20300800</v>
      </c>
      <c r="D24" s="17">
        <f t="shared" si="5"/>
        <v>20876000</v>
      </c>
      <c r="E24" s="17">
        <f t="shared" si="5"/>
        <v>21515800</v>
      </c>
      <c r="F24" s="17">
        <f t="shared" si="5"/>
        <v>25086100</v>
      </c>
      <c r="G24" s="17">
        <f t="shared" si="5"/>
        <v>25570822</v>
      </c>
      <c r="H24" s="17">
        <f t="shared" si="5"/>
        <v>21632736.905200001</v>
      </c>
      <c r="I24" s="17">
        <f t="shared" si="5"/>
        <v>22083734.643304002</v>
      </c>
      <c r="J24" s="17">
        <f t="shared" si="5"/>
        <v>22506360.836170081</v>
      </c>
      <c r="K24" s="17">
        <f t="shared" si="5"/>
        <v>22971303.552893482</v>
      </c>
      <c r="L24" s="17">
        <f t="shared" si="5"/>
        <v>23443428.623951353</v>
      </c>
      <c r="M24" s="17">
        <f t="shared" si="5"/>
        <v>23887604.696430378</v>
      </c>
      <c r="N24" s="17">
        <f t="shared" si="5"/>
        <v>24374528.290358987</v>
      </c>
      <c r="O24" s="17">
        <f t="shared" si="5"/>
        <v>24869073.856166169</v>
      </c>
      <c r="P24" s="17">
        <f t="shared" si="5"/>
        <v>25371393.833289493</v>
      </c>
      <c r="Q24" s="17">
        <f t="shared" si="5"/>
        <v>25881643.709955279</v>
      </c>
      <c r="R24" s="17">
        <f t="shared" si="5"/>
        <v>26399982.08415439</v>
      </c>
      <c r="S24" s="17">
        <f t="shared" si="5"/>
        <v>26926570.725837477</v>
      </c>
      <c r="T24" s="17">
        <f t="shared" si="5"/>
        <v>27461574.640354224</v>
      </c>
      <c r="U24" s="17">
        <f t="shared" si="5"/>
        <v>28005162.13316131</v>
      </c>
      <c r="V24" s="17">
        <f t="shared" si="5"/>
        <v>28557504.875824533</v>
      </c>
      <c r="W24" s="17">
        <f t="shared" si="5"/>
        <v>29118777.973341029</v>
      </c>
      <c r="X24" s="17">
        <f t="shared" si="5"/>
        <v>29724435.032807849</v>
      </c>
      <c r="Y24" s="17">
        <f t="shared" si="5"/>
        <v>30304108.23346401</v>
      </c>
      <c r="Z24" s="17">
        <f t="shared" si="5"/>
        <v>30928533.398133289</v>
      </c>
      <c r="AA24" s="17">
        <f t="shared" si="5"/>
        <v>31527350.066095959</v>
      </c>
      <c r="AB24" s="17">
        <f t="shared" si="5"/>
        <v>38744454.298093826</v>
      </c>
      <c r="AC24" s="17">
        <f t="shared" si="5"/>
        <v>39519343.384055704</v>
      </c>
      <c r="AD24" s="17">
        <f t="shared" si="5"/>
        <v>40309730.25173682</v>
      </c>
      <c r="AE24" s="17">
        <f t="shared" si="5"/>
        <v>41115924.856771559</v>
      </c>
      <c r="AF24" s="17">
        <f t="shared" si="5"/>
        <v>41938243.353906989</v>
      </c>
      <c r="AG24" s="17">
        <f t="shared" si="5"/>
        <v>42777008.220985129</v>
      </c>
      <c r="AH24" s="17">
        <f t="shared" si="5"/>
        <v>43632548.38540484</v>
      </c>
      <c r="AI24" s="17">
        <f t="shared" si="5"/>
        <v>44505199.353112936</v>
      </c>
      <c r="AJ24" s="17">
        <f t="shared" si="5"/>
        <v>45395303.340175197</v>
      </c>
      <c r="AK24" s="17">
        <f t="shared" si="5"/>
        <v>46303209.406978704</v>
      </c>
      <c r="AL24" s="17">
        <f t="shared" si="5"/>
        <v>47229273.595118269</v>
      </c>
      <c r="AM24" s="17">
        <f t="shared" si="5"/>
        <v>48173859.06702064</v>
      </c>
      <c r="AN24" s="17">
        <f t="shared" si="5"/>
        <v>49137336.248361051</v>
      </c>
      <c r="AO24" s="17">
        <f t="shared" si="5"/>
        <v>50120082.973328277</v>
      </c>
      <c r="AP24" s="18">
        <f t="shared" si="5"/>
        <v>51122484.632794835</v>
      </c>
    </row>
    <row r="25" spans="1:42" ht="15.95" customHeight="1" thickBot="1" x14ac:dyDescent="0.35">
      <c r="A25" s="27" t="s">
        <v>57</v>
      </c>
      <c r="B25" s="28">
        <f>NPV($B$3,C24:AP24)</f>
        <v>474502922.78854614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3"/>
    </row>
    <row r="26" spans="1:42" ht="15.95" customHeight="1" x14ac:dyDescent="0.3">
      <c r="A26" s="15" t="s">
        <v>58</v>
      </c>
      <c r="B26" s="16">
        <f>B25+B19</f>
        <v>-164612882.75315279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8"/>
    </row>
    <row r="27" spans="1:42" x14ac:dyDescent="0.3">
      <c r="A27" s="13" t="s">
        <v>59</v>
      </c>
      <c r="B27" s="11">
        <v>190000</v>
      </c>
      <c r="C27" s="10" t="s">
        <v>60</v>
      </c>
    </row>
    <row r="28" spans="1:42" x14ac:dyDescent="0.3">
      <c r="B28" s="12">
        <v>0.02</v>
      </c>
      <c r="C28" s="10" t="s">
        <v>61</v>
      </c>
    </row>
    <row r="29" spans="1:42" x14ac:dyDescent="0.3">
      <c r="B29" s="14" t="s">
        <v>62</v>
      </c>
      <c r="C29" s="10">
        <v>81.569999999999993</v>
      </c>
      <c r="D29" s="10">
        <v>84.15</v>
      </c>
      <c r="E29" s="10">
        <v>87.07</v>
      </c>
      <c r="F29" s="10">
        <v>105.19</v>
      </c>
      <c r="G29" s="10">
        <f>F29*1.02</f>
        <v>107.2938</v>
      </c>
      <c r="H29" s="10">
        <f t="shared" ref="H29:AP30" si="6">G29*1.02</f>
        <v>109.43967600000001</v>
      </c>
      <c r="I29" s="10">
        <f t="shared" si="6"/>
        <v>111.62846952000001</v>
      </c>
      <c r="J29" s="10">
        <f t="shared" si="6"/>
        <v>113.86103891040001</v>
      </c>
      <c r="K29" s="10">
        <f t="shared" si="6"/>
        <v>116.13825968860802</v>
      </c>
      <c r="L29" s="10">
        <f t="shared" si="6"/>
        <v>118.46102488238017</v>
      </c>
      <c r="M29" s="10">
        <f t="shared" si="6"/>
        <v>120.83024538002778</v>
      </c>
      <c r="N29" s="10">
        <f t="shared" si="6"/>
        <v>123.24685028762833</v>
      </c>
      <c r="O29" s="10">
        <f t="shared" si="6"/>
        <v>125.71178729338091</v>
      </c>
      <c r="P29" s="10">
        <f t="shared" si="6"/>
        <v>128.22602303924853</v>
      </c>
      <c r="Q29" s="10">
        <f t="shared" si="6"/>
        <v>130.79054350003349</v>
      </c>
      <c r="R29" s="10">
        <f t="shared" si="6"/>
        <v>133.40635437003417</v>
      </c>
      <c r="S29" s="10">
        <f t="shared" si="6"/>
        <v>136.07448145743484</v>
      </c>
      <c r="T29" s="10">
        <f t="shared" si="6"/>
        <v>138.79597108658353</v>
      </c>
      <c r="U29" s="10">
        <f t="shared" si="6"/>
        <v>141.57189050831522</v>
      </c>
      <c r="V29" s="10">
        <f t="shared" si="6"/>
        <v>144.40332831848153</v>
      </c>
      <c r="W29" s="10">
        <f t="shared" si="6"/>
        <v>147.29139488485117</v>
      </c>
      <c r="X29" s="10">
        <f t="shared" si="6"/>
        <v>150.2372227825482</v>
      </c>
      <c r="Y29" s="10">
        <f t="shared" si="6"/>
        <v>153.24196723819918</v>
      </c>
      <c r="Z29" s="10">
        <f t="shared" si="6"/>
        <v>156.30680658296316</v>
      </c>
      <c r="AA29" s="10">
        <f t="shared" si="6"/>
        <v>159.43294271462244</v>
      </c>
      <c r="AB29" s="10">
        <f t="shared" si="6"/>
        <v>162.62160156891488</v>
      </c>
      <c r="AC29" s="10">
        <f t="shared" si="6"/>
        <v>165.87403360029319</v>
      </c>
      <c r="AD29" s="10">
        <f t="shared" si="6"/>
        <v>169.19151427229906</v>
      </c>
      <c r="AE29" s="10">
        <f t="shared" si="6"/>
        <v>172.57534455774504</v>
      </c>
      <c r="AF29" s="10">
        <f t="shared" si="6"/>
        <v>176.02685144889995</v>
      </c>
      <c r="AG29" s="10">
        <f t="shared" si="6"/>
        <v>179.54738847787794</v>
      </c>
      <c r="AH29" s="10">
        <f t="shared" si="6"/>
        <v>183.13833624743552</v>
      </c>
      <c r="AI29" s="10">
        <f t="shared" si="6"/>
        <v>186.80110297238423</v>
      </c>
      <c r="AJ29" s="10">
        <f t="shared" si="6"/>
        <v>190.53712503183192</v>
      </c>
      <c r="AK29" s="10">
        <f t="shared" si="6"/>
        <v>194.34786753246857</v>
      </c>
      <c r="AL29" s="10">
        <f t="shared" si="6"/>
        <v>198.23482488311794</v>
      </c>
      <c r="AM29" s="10">
        <f t="shared" si="6"/>
        <v>202.19952138078031</v>
      </c>
      <c r="AN29" s="10">
        <f t="shared" si="6"/>
        <v>206.24351180839591</v>
      </c>
      <c r="AO29" s="10">
        <f t="shared" si="6"/>
        <v>210.36838204456382</v>
      </c>
      <c r="AP29" s="10">
        <f t="shared" si="6"/>
        <v>214.57574968545509</v>
      </c>
    </row>
    <row r="30" spans="1:42" x14ac:dyDescent="0.3">
      <c r="B30" s="14" t="s">
        <v>63</v>
      </c>
      <c r="C30" s="10">
        <v>113</v>
      </c>
      <c r="D30" s="10">
        <v>115</v>
      </c>
      <c r="E30" s="10">
        <v>117</v>
      </c>
      <c r="F30" s="10">
        <v>120</v>
      </c>
      <c r="G30" s="10">
        <v>122</v>
      </c>
      <c r="H30" s="10">
        <v>124</v>
      </c>
      <c r="I30" s="10">
        <v>127</v>
      </c>
      <c r="J30" s="10">
        <v>129</v>
      </c>
      <c r="K30" s="10">
        <v>132</v>
      </c>
      <c r="L30" s="10">
        <v>135</v>
      </c>
      <c r="M30" s="10">
        <v>137</v>
      </c>
      <c r="N30" s="10">
        <v>140</v>
      </c>
      <c r="O30" s="10">
        <v>143</v>
      </c>
      <c r="P30" s="10">
        <v>146</v>
      </c>
      <c r="Q30" s="10">
        <v>149</v>
      </c>
      <c r="R30" s="10">
        <v>152</v>
      </c>
      <c r="S30" s="10">
        <v>155</v>
      </c>
      <c r="T30" s="10">
        <v>158</v>
      </c>
      <c r="U30" s="10">
        <v>161</v>
      </c>
      <c r="V30" s="10">
        <v>164</v>
      </c>
      <c r="W30" s="10">
        <v>167</v>
      </c>
      <c r="X30" s="10">
        <v>171</v>
      </c>
      <c r="Y30" s="10">
        <v>174</v>
      </c>
      <c r="Z30" s="10">
        <v>178</v>
      </c>
      <c r="AA30" s="10">
        <v>181</v>
      </c>
      <c r="AB30" s="10">
        <f>AA30*1.02</f>
        <v>184.62</v>
      </c>
      <c r="AC30" s="10">
        <f t="shared" si="6"/>
        <v>188.3124</v>
      </c>
      <c r="AD30" s="10">
        <f t="shared" si="6"/>
        <v>192.07864799999999</v>
      </c>
      <c r="AE30" s="10">
        <f t="shared" si="6"/>
        <v>195.92022095999999</v>
      </c>
      <c r="AF30" s="10">
        <f t="shared" si="6"/>
        <v>199.83862537920001</v>
      </c>
      <c r="AG30" s="10">
        <f t="shared" si="6"/>
        <v>203.83539788678402</v>
      </c>
      <c r="AH30" s="10">
        <f t="shared" si="6"/>
        <v>207.91210584451971</v>
      </c>
      <c r="AI30" s="10">
        <f t="shared" si="6"/>
        <v>212.07034796141011</v>
      </c>
      <c r="AJ30" s="10">
        <f t="shared" si="6"/>
        <v>216.31175492063832</v>
      </c>
      <c r="AK30" s="10">
        <f t="shared" si="6"/>
        <v>220.6379900190511</v>
      </c>
      <c r="AL30" s="10">
        <f t="shared" si="6"/>
        <v>225.05074981943213</v>
      </c>
      <c r="AM30" s="10">
        <f t="shared" si="6"/>
        <v>229.55176481582077</v>
      </c>
      <c r="AN30" s="10">
        <f t="shared" si="6"/>
        <v>234.14280011213719</v>
      </c>
      <c r="AO30" s="10">
        <f t="shared" si="6"/>
        <v>238.82565611437994</v>
      </c>
      <c r="AP30" s="10">
        <f t="shared" si="6"/>
        <v>243.60216923666755</v>
      </c>
    </row>
  </sheetData>
  <phoneticPr fontId="4" type="noConversion"/>
  <pageMargins left="0.7" right="0.7" top="0.75" bottom="0.75" header="0.3" footer="0.3"/>
  <pageSetup scale="45" orientation="landscape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32DAC0603D4F84D9EA042EE0E51C" ma:contentTypeVersion="27" ma:contentTypeDescription="Create a new document." ma:contentTypeScope="" ma:versionID="659eb85c27d7d93c69bce5fc2d207b52">
  <xsd:schema xmlns:xsd="http://www.w3.org/2001/XMLSchema" xmlns:xs="http://www.w3.org/2001/XMLSchema" xmlns:p="http://schemas.microsoft.com/office/2006/metadata/properties" xmlns:ns2="7bb047d0-eb96-4fdf-b3f5-92d90175eba4" targetNamespace="http://schemas.microsoft.com/office/2006/metadata/properties" ma:root="true" ma:fieldsID="404cd24289d9ceed87180d93e3802d52" ns2:_="">
    <xsd:import namespace="7bb047d0-eb96-4fdf-b3f5-92d90175eba4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FilingDate" minOccurs="0"/>
                <xsd:element ref="ns2:DocType" minOccurs="0"/>
                <xsd:element ref="ns2:Confidentiality" minOccurs="0"/>
                <xsd:element ref="ns2:Participants" minOccurs="0"/>
                <xsd:element ref="ns2:Matter_x0023_" minOccurs="0"/>
                <xsd:element ref="ns2:ProcessName" minOccurs="0"/>
                <xsd:element ref="ns2:Sensitive" minOccurs="0"/>
                <xsd:element ref="ns2:KeyDocument" minOccurs="0"/>
                <xsd:element ref="ns2:Writer" minOccurs="0"/>
                <xsd:element ref="ns2:Exhibit_x0023_" minOccurs="0"/>
                <xsd:element ref="ns2:Topic" minOccurs="0"/>
                <xsd:element ref="ns2:Subtopic" minOccurs="0"/>
                <xsd:element ref="ns2:Yea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AssetClass" minOccurs="0"/>
                <xsd:element ref="ns2:CINumber" minOccurs="0"/>
                <xsd:element ref="ns2:Batch" minOccurs="0"/>
                <xsd:element ref="ns2:AssetClassCode" minOccurs="0"/>
                <xsd:element ref="ns2:Owner" minOccurs="0"/>
                <xsd:element ref="ns2:FinRqd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b047d0-eb96-4fdf-b3f5-92d90175eba4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list="{53e849ce-46d4-4d5c-a693-208942073f12}" ma:internalName="Status" ma:readOnly="false" ma:showField="Title">
      <xsd:simpleType>
        <xsd:restriction base="dms:Lookup"/>
      </xsd:simpleType>
    </xsd:element>
    <xsd:element name="FilingDate" ma:index="9" nillable="true" ma:displayName="Filed/Rec'd Date" ma:format="DateOnly" ma:internalName="FilingDate" ma:readOnly="false">
      <xsd:simpleType>
        <xsd:restriction base="dms:DateTime"/>
      </xsd:simpleType>
    </xsd:element>
    <xsd:element name="DocType" ma:index="10" nillable="true" ma:displayName="Doc Type" ma:list="{c3233699-923d-4ca4-86be-fe56c2702766}" ma:internalName="DocType" ma:readOnly="false" ma:showField="Title">
      <xsd:simpleType>
        <xsd:restriction base="dms:Lookup"/>
      </xsd:simpleType>
    </xsd:element>
    <xsd:element name="Confidentiality" ma:index="11" nillable="true" ma:displayName="Confidentiality" ma:list="{30bb7372-b859-4288-b230-0ca3a0413577}" ma:internalName="Confidentiality" ma:readOnly="false" ma:showField="Title">
      <xsd:simpleType>
        <xsd:restriction base="dms:Lookup"/>
      </xsd:simpleType>
    </xsd:element>
    <xsd:element name="Participants" ma:index="12" nillable="true" ma:displayName="Participant" ma:list="{fcb5d108-9127-4940-8f3c-72034dc1bb1d}" ma:internalName="Participants" ma:readOnly="false" ma:showField="Title">
      <xsd:simpleType>
        <xsd:restriction base="dms:Lookup"/>
      </xsd:simpleType>
    </xsd:element>
    <xsd:element name="Matter_x0023_" ma:index="13" nillable="true" ma:displayName="Matter #" ma:internalName="Matter_x0023_" ma:readOnly="false">
      <xsd:simpleType>
        <xsd:restriction base="dms:Text">
          <xsd:maxLength value="255"/>
        </xsd:restriction>
      </xsd:simpleType>
    </xsd:element>
    <xsd:element name="ProcessName" ma:index="14" nillable="true" ma:displayName="Process Name" ma:internalName="ProcessName" ma:readOnly="false">
      <xsd:simpleType>
        <xsd:restriction base="dms:Text">
          <xsd:maxLength value="255"/>
        </xsd:restriction>
      </xsd:simpleType>
    </xsd:element>
    <xsd:element name="Sensitive" ma:index="15" nillable="true" ma:displayName="Sensitive" ma:default="0" ma:format="Dropdown" ma:internalName="Sensitive">
      <xsd:simpleType>
        <xsd:restriction base="dms:Boolean"/>
      </xsd:simpleType>
    </xsd:element>
    <xsd:element name="KeyDocument" ma:index="16" nillable="true" ma:displayName="Key Document" ma:default="0" ma:format="Dropdown" ma:internalName="KeyDocument">
      <xsd:simpleType>
        <xsd:restriction base="dms:Boolean"/>
      </xsd:simpleType>
    </xsd:element>
    <xsd:element name="Writer" ma:index="17" nillable="true" ma:displayName="Writer" ma:format="Dropdown" ma:list="UserInfo" ma:SharePointGroup="0" ma:internalName="Writ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hibit_x0023_" ma:index="18" nillable="true" ma:displayName="Exhibit #" ma:format="Dropdown" ma:internalName="Exhibit_x0023_">
      <xsd:simpleType>
        <xsd:restriction base="dms:Text">
          <xsd:maxLength value="255"/>
        </xsd:restriction>
      </xsd:simpleType>
    </xsd:element>
    <xsd:element name="Topic" ma:index="19" nillable="true" ma:displayName="Topic" ma:format="Dropdown" ma:list="{56e09ff0-16d3-4eba-ab51-0c31648a5420}" ma:internalName="Topic" ma:showField="Title">
      <xsd:simpleType>
        <xsd:restriction base="dms:Lookup"/>
      </xsd:simpleType>
    </xsd:element>
    <xsd:element name="Subtopic" ma:index="20" nillable="true" ma:displayName="Subtopic" ma:format="Dropdown" ma:list="{f413e05d-f437-445a-ad8b-34400134aa92}" ma:internalName="Subtopic" ma:showField="Title">
      <xsd:simpleType>
        <xsd:restriction base="dms:Lookup"/>
      </xsd:simpleType>
    </xsd:element>
    <xsd:element name="Year" ma:index="21" nillable="true" ma:displayName="Year" ma:format="Dropdown" ma:internalName="Year">
      <xsd:simpleType>
        <xsd:restriction base="dms:Text">
          <xsd:maxLength value="255"/>
        </xsd:restriction>
      </xsd:simpleType>
    </xsd:element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ssetClass" ma:index="25" nillable="true" ma:displayName="Asset Class" ma:format="Dropdown" ma:internalName="AssetClass">
      <xsd:simpleType>
        <xsd:restriction base="dms:Choice">
          <xsd:enumeration value="Distribution"/>
          <xsd:enumeration value="Generation - Hydro"/>
          <xsd:enumeration value="Generation"/>
          <xsd:enumeration value="General Plant - IT"/>
          <xsd:enumeration value="General Plant"/>
          <xsd:enumeration value="Transmission"/>
        </xsd:restriction>
      </xsd:simpleType>
    </xsd:element>
    <xsd:element name="CINumber" ma:index="26" nillable="true" ma:displayName="CI Number" ma:format="Dropdown" ma:list="59f6b86b-9cce-4d1b-a1c5-1e0aeb05e61b" ma:internalName="CINumber" ma:readOnly="false" ma:showField="Title">
      <xsd:simpleType>
        <xsd:restriction base="dms:Lookup"/>
      </xsd:simpleType>
    </xsd:element>
    <xsd:element name="Batch" ma:index="27" nillable="true" ma:displayName="Batch" ma:description="Select from choices to indicate which batch of review documents are in." ma:format="Dropdown" ma:internalName="Batch">
      <xsd:simpleType>
        <xsd:restriction base="dms:Choice">
          <xsd:enumeration value="Batch 1"/>
          <xsd:enumeration value="Batch 2"/>
          <xsd:enumeration value="Batch 3"/>
          <xsd:enumeration value="Batch 4"/>
        </xsd:restriction>
      </xsd:simpleType>
    </xsd:element>
    <xsd:element name="AssetClassCode" ma:index="28" nillable="true" ma:displayName="Asset Class Code" ma:format="Dropdown" ma:internalName="AssetClassCode">
      <xsd:simpleType>
        <xsd:restriction base="dms:Text">
          <xsd:maxLength value="255"/>
        </xsd:restriction>
      </xsd:simpleType>
    </xsd:element>
    <xsd:element name="Owner" ma:index="29" nillable="true" ma:displayName="Owner" ma:format="Dropdown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FinRqd_x003f_" ma:index="30" nillable="true" ma:displayName="Fin Rq'd?" ma:default="0" ma:format="Dropdown" ma:internalName="FinRqd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xhibit_x0023_ xmlns="7bb047d0-eb96-4fdf-b3f5-92d90175eba4" xsi:nil="true"/>
    <Matter_x0023_ xmlns="7bb047d0-eb96-4fdf-b3f5-92d90175eba4" xsi:nil="true"/>
    <Batch xmlns="7bb047d0-eb96-4fdf-b3f5-92d90175eba4" xsi:nil="true"/>
    <FinRqd_x003f_ xmlns="7bb047d0-eb96-4fdf-b3f5-92d90175eba4">false</FinRqd_x003f_>
    <Writer xmlns="7bb047d0-eb96-4fdf-b3f5-92d90175eba4">
      <UserInfo>
        <DisplayName/>
        <AccountId xsi:nil="true"/>
        <AccountType/>
      </UserInfo>
    </Writer>
    <Confidentiality xmlns="7bb047d0-eb96-4fdf-b3f5-92d90175eba4">1</Confidentiality>
    <Year xmlns="7bb047d0-eb96-4fdf-b3f5-92d90175eba4" xsi:nil="true"/>
    <ProcessName xmlns="7bb047d0-eb96-4fdf-b3f5-92d90175eba4" xsi:nil="true"/>
    <CINumber xmlns="7bb047d0-eb96-4fdf-b3f5-92d90175eba4" xsi:nil="true"/>
    <Subtopic xmlns="7bb047d0-eb96-4fdf-b3f5-92d90175eba4" xsi:nil="true"/>
    <AssetClass xmlns="7bb047d0-eb96-4fdf-b3f5-92d90175eba4" xsi:nil="true"/>
    <DocType xmlns="7bb047d0-eb96-4fdf-b3f5-92d90175eba4">8</DocType>
    <FilingDate xmlns="7bb047d0-eb96-4fdf-b3f5-92d90175eba4" xsi:nil="true"/>
    <KeyDocument xmlns="7bb047d0-eb96-4fdf-b3f5-92d90175eba4">false</KeyDocument>
    <Status xmlns="7bb047d0-eb96-4fdf-b3f5-92d90175eba4">11</Status>
    <Topic xmlns="7bb047d0-eb96-4fdf-b3f5-92d90175eba4" xsi:nil="true"/>
    <Owner xmlns="7bb047d0-eb96-4fdf-b3f5-92d90175eba4">
      <UserInfo>
        <DisplayName/>
        <AccountId xsi:nil="true"/>
        <AccountType/>
      </UserInfo>
    </Owner>
    <Sensitive xmlns="7bb047d0-eb96-4fdf-b3f5-92d90175eba4">false</Sensitive>
    <AssetClassCode xmlns="7bb047d0-eb96-4fdf-b3f5-92d90175eba4" xsi:nil="true"/>
    <Participants xmlns="7bb047d0-eb96-4fdf-b3f5-92d90175eba4">1</Participants>
  </documentManagement>
</p:properties>
</file>

<file path=customXml/itemProps1.xml><?xml version="1.0" encoding="utf-8"?>
<ds:datastoreItem xmlns:ds="http://schemas.openxmlformats.org/officeDocument/2006/customXml" ds:itemID="{86F56EF5-A635-4233-A25E-C02E19DA1274}"/>
</file>

<file path=customXml/itemProps2.xml><?xml version="1.0" encoding="utf-8"?>
<ds:datastoreItem xmlns:ds="http://schemas.openxmlformats.org/officeDocument/2006/customXml" ds:itemID="{1E1C5E25-CF2F-40B6-A48C-10A65AC8568F}"/>
</file>

<file path=customXml/itemProps3.xml><?xml version="1.0" encoding="utf-8"?>
<ds:datastoreItem xmlns:ds="http://schemas.openxmlformats.org/officeDocument/2006/customXml" ds:itemID="{4011279B-E79A-43DF-9D40-45ABC51CA7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2026-02-13T14:23:15Z</dcterms:created>
  <dcterms:modified xsi:type="dcterms:W3CDTF">2026-02-13T14:23:18Z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0x010100D02232DAC0603D4F84D9EA042EE0E51C</vt:lpwstr>
  </property>
</Properties>
</file>